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2013'!$A$13</definedName>
    <definedName name="s" hidden="1">{#N/A,#N/A,FALSE,"Вып.доходы"}</definedName>
    <definedName name="TableHeaderYear1">'субв 2013'!$Q$8</definedName>
    <definedName name="TableHeaderYear2">'субв 2013'!$Q$9</definedName>
    <definedName name="TableHeaderYear3">'субв 2013'!$P$10</definedName>
    <definedName name="TableHeaderYear4">'субв 2013'!$Q$11</definedName>
    <definedName name="wrn.выпдох." hidden="1">{#N/A,#N/A,FALSE,"Вып.доходы"}</definedName>
    <definedName name="Year1">'субв 2013'!$T$10</definedName>
    <definedName name="Year2Year3">'субв 2013'!$T$11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2013'!$A$1:$T$36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T35" i="11" l="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A13" i="11"/>
  <c r="T18" i="11"/>
</calcChain>
</file>

<file path=xl/sharedStrings.xml><?xml version="1.0" encoding="utf-8"?>
<sst xmlns="http://schemas.openxmlformats.org/spreadsheetml/2006/main" count="75" uniqueCount="61">
  <si>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</si>
  <si>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</si>
  <si>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</si>
  <si>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</si>
  <si>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</si>
  <si>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</si>
  <si>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</si>
  <si>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</si>
  <si>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</si>
  <si>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</si>
  <si>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</si>
  <si>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</si>
  <si>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</si>
  <si>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</si>
  <si>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</si>
  <si>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</si>
  <si>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</si>
  <si>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Всего</t>
  </si>
  <si>
    <t>Усть-Большерецкий муниципальный район</t>
  </si>
  <si>
    <t xml:space="preserve">Код направления целевой статьи </t>
  </si>
  <si>
    <t>Наименование направления целевой статьи</t>
  </si>
  <si>
    <t>Нераспределенные ассигнования</t>
  </si>
  <si>
    <t>от 20.11.2013 № 340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</si>
  <si>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</si>
  <si>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</si>
  <si>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</si>
  <si>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</si>
  <si>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</si>
  <si>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</si>
  <si>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Министерство образования и науки Камчатского края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</si>
  <si>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</si>
  <si>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</si>
  <si>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</si>
  <si>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</si>
  <si>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Министерство транспорта и дорожного строительства Камчатского края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</si>
  <si>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</si>
  <si>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</si>
  <si>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</si>
  <si>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Иные межбюджетные трансферты на уплату налога на имущество организаций муниципальными учреждениями в Камчатском крае</t>
  </si>
  <si>
    <t>4039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</si>
  <si>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</si>
  <si>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4040</t>
  </si>
  <si>
    <t>Иные межбюджетные трансферты на замену котельного оборудования котельной № 4 в с. Тигиль Тигильского района</t>
  </si>
  <si>
    <t>4041</t>
  </si>
  <si>
    <t xml:space="preserve">Иные межбюджетные трансферты на корректировку генерального плана Паратунского сельского поселения  </t>
  </si>
  <si>
    <t>4042</t>
  </si>
  <si>
    <t>Министерство строительства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</si>
  <si>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</si>
  <si>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</si>
  <si>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</si>
  <si>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</si>
  <si>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</si>
  <si>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</si>
  <si>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</si>
  <si>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</si>
  <si>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"О внесении изменений в Закон Камчатского края</t>
  </si>
  <si>
    <t>"Приложение 14</t>
  </si>
  <si>
    <t>"О краевом бюджете на 2014 год</t>
  </si>
  <si>
    <t>и на плановый период 2015 и 2016 годов"</t>
  </si>
  <si>
    <t>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</si>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</sst>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/>
    <xf numFmtId="0" fontId="14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Fill="1" applyAlignment="1">
      <alignment horizontal="right"/>
    </xf>
    <xf numFmtId="164" fontId="9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right" vertical="center" wrapText="1"/>
    </xf>
    <xf numFmtId="165" fontId="10" fillId="3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 wrapText="1"/>
    </xf>
    <xf numFmtId="165" fontId="13" fillId="0" borderId="2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3" fillId="0" borderId="6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13"/>
  <sheetViews>
    <sheetView tabSelected="1" view="pageBreakPreview" topLeftCell="F2" zoomScale="60" zoomScaleNormal="70" workbookViewId="0">
      <selection activeCell="I7" sqref="I7"/>
    </sheetView>
  </sheetViews>
  <sheetFormatPr defaultRowHeight="15.75" x14ac:dyDescent="0.25"/>
  <cols>
    <col min="1" max="1" width="9.140625" style="2"/>
    <col min="2" max="2" width="57.7109375" style="9" customWidth="1"/>
    <col min="3" max="3" width="15.140625" style="27" customWidth="1"/>
    <col min="4" max="4" width="20.42578125" style="27" customWidth="1"/>
    <col min="5" max="19" width="27.7109375" style="1" customWidth="1"/>
    <col min="20" max="20" width="27.7109375" style="2" customWidth="1"/>
    <col min="21" max="21" width="9.140625" style="1"/>
    <col min="22" max="22" width="9.140625" style="10"/>
    <col min="23" max="16384" width="9.140625" style="1"/>
  </cols>
  <sheetData>
    <row r="1" spans="1:33" ht="23.25" x14ac:dyDescent="0.35">
      <c r="T1" s="22" t="s">
        <v>54</v>
      </c>
    </row>
    <row r="2" spans="1:33" ht="23.25" x14ac:dyDescent="0.35">
      <c r="T2" s="22" t="s">
        <v>12</v>
      </c>
    </row>
    <row r="3" spans="1:33" ht="23.25" x14ac:dyDescent="0.35">
      <c r="T3" s="22" t="s">
        <v>55</v>
      </c>
    </row>
    <row r="4" spans="1:33" ht="23.25" x14ac:dyDescent="0.35">
      <c r="T4" s="22" t="s">
        <v>57</v>
      </c>
    </row>
    <row r="5" spans="1:33" ht="23.25" x14ac:dyDescent="0.35">
      <c r="T5" s="22" t="s">
        <v>58</v>
      </c>
    </row>
    <row r="6" spans="1:33" ht="23.25" x14ac:dyDescent="0.35">
      <c r="T6" s="22" t="s">
        <v>60</v>
      </c>
    </row>
    <row r="7" spans="1:33" ht="23.25" x14ac:dyDescent="0.35">
      <c r="T7" s="22"/>
    </row>
    <row r="8" spans="1:33" ht="23.25" x14ac:dyDescent="0.35">
      <c r="B8" s="8"/>
      <c r="C8" s="25"/>
      <c r="D8" s="25"/>
      <c r="E8" s="3"/>
      <c r="F8" s="3"/>
      <c r="G8" s="3"/>
      <c r="H8" s="3"/>
      <c r="I8" s="3"/>
      <c r="J8" s="3"/>
      <c r="K8" s="3"/>
      <c r="L8" s="3"/>
      <c r="M8" s="4"/>
      <c r="N8" s="4"/>
      <c r="Q8" s="10">
        <v>2014</v>
      </c>
      <c r="S8" s="3"/>
      <c r="T8" s="22" t="s">
        <v>56</v>
      </c>
      <c r="U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23.25" x14ac:dyDescent="0.35">
      <c r="B9" s="8"/>
      <c r="C9" s="25"/>
      <c r="D9" s="25"/>
      <c r="E9" s="3"/>
      <c r="F9" s="3"/>
      <c r="G9" s="3"/>
      <c r="H9" s="3"/>
      <c r="I9" s="3"/>
      <c r="J9" s="3"/>
      <c r="K9" s="3"/>
      <c r="L9" s="3"/>
      <c r="M9" s="4"/>
      <c r="N9" s="4"/>
      <c r="Q9" s="10">
        <v>2015</v>
      </c>
      <c r="S9" s="3"/>
      <c r="T9" s="22" t="s">
        <v>12</v>
      </c>
      <c r="U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23.25" x14ac:dyDescent="0.35">
      <c r="B10" s="8"/>
      <c r="C10" s="25"/>
      <c r="D10" s="25"/>
      <c r="E10" s="3"/>
      <c r="F10" s="3"/>
      <c r="G10" s="3"/>
      <c r="H10" s="3"/>
      <c r="I10" s="3"/>
      <c r="J10" s="3"/>
      <c r="K10" s="3"/>
      <c r="L10" s="3"/>
      <c r="M10" s="4"/>
      <c r="N10" s="4"/>
      <c r="P10" s="10">
        <v>2016</v>
      </c>
      <c r="Q10" s="3"/>
      <c r="S10" s="3"/>
      <c r="T10" s="22" t="s">
        <v>57</v>
      </c>
      <c r="U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3.25" x14ac:dyDescent="0.35">
      <c r="B11" s="8"/>
      <c r="C11" s="25"/>
      <c r="D11" s="25"/>
      <c r="E11" s="3"/>
      <c r="F11" s="3"/>
      <c r="G11" s="3"/>
      <c r="H11" s="3"/>
      <c r="I11" s="3"/>
      <c r="J11" s="3"/>
      <c r="K11" s="3"/>
      <c r="L11" s="3"/>
      <c r="M11" s="4"/>
      <c r="N11" s="4"/>
      <c r="Q11" s="10">
        <v>2017</v>
      </c>
      <c r="S11" s="3"/>
      <c r="T11" s="22" t="s">
        <v>58</v>
      </c>
      <c r="U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3.25" x14ac:dyDescent="0.35">
      <c r="B12" s="8"/>
      <c r="C12" s="25"/>
      <c r="D12" s="25"/>
      <c r="E12" s="3"/>
      <c r="F12" s="3"/>
      <c r="G12" s="3"/>
      <c r="H12" s="3"/>
      <c r="I12" s="3"/>
      <c r="J12" s="3"/>
      <c r="K12" s="3"/>
      <c r="L12" s="3"/>
      <c r="M12" s="4"/>
      <c r="N12" s="4"/>
      <c r="Q12" s="3"/>
      <c r="S12" s="3"/>
      <c r="T12" s="22" t="s">
        <v>22</v>
      </c>
      <c r="U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42" customHeight="1" x14ac:dyDescent="0.35">
      <c r="A13" s="59" t="str">
        <f>CONCATENATE("Распределение иных межбюджетных трансфертов местным бюджетам, предоставляемых из краевого бюджета, на ",TableHeaderYear1," год")</f>
        <v>Распределение иных межбюджетных трансфертов местным бюджетам, предоставляемых из краевого бюджета, на 2014 год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15.75" customHeight="1" x14ac:dyDescent="0.25">
      <c r="B14" s="5"/>
      <c r="C14" s="5"/>
      <c r="D14" s="5"/>
      <c r="E14" s="5"/>
      <c r="F14" s="5"/>
      <c r="G14" s="5"/>
      <c r="H14" s="5"/>
      <c r="I14" s="15"/>
      <c r="J14" s="5"/>
      <c r="K14" s="5"/>
      <c r="L14" s="5"/>
      <c r="M14" s="5"/>
      <c r="N14" s="5"/>
      <c r="Q14" s="5"/>
      <c r="S14" s="5"/>
      <c r="T14" s="7" t="s">
        <v>13</v>
      </c>
      <c r="U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s="2" customFormat="1" ht="62.25" customHeight="1" x14ac:dyDescent="0.2">
      <c r="A15" s="55" t="s">
        <v>16</v>
      </c>
      <c r="B15" s="49" t="s">
        <v>20</v>
      </c>
      <c r="C15" s="49" t="s">
        <v>19</v>
      </c>
      <c r="D15" s="49" t="s">
        <v>15</v>
      </c>
      <c r="E15" s="57" t="s">
        <v>14</v>
      </c>
      <c r="F15" s="51" t="s">
        <v>0</v>
      </c>
      <c r="G15" s="53" t="s">
        <v>1</v>
      </c>
      <c r="H15" s="54" t="s">
        <v>18</v>
      </c>
      <c r="I15" s="60" t="s">
        <v>2</v>
      </c>
      <c r="J15" s="53" t="s">
        <v>3</v>
      </c>
      <c r="K15" s="53" t="s">
        <v>4</v>
      </c>
      <c r="L15" s="51" t="s">
        <v>5</v>
      </c>
      <c r="M15" s="51" t="s">
        <v>6</v>
      </c>
      <c r="N15" s="51" t="s">
        <v>11</v>
      </c>
      <c r="O15" s="51" t="s">
        <v>7</v>
      </c>
      <c r="P15" s="51" t="s">
        <v>8</v>
      </c>
      <c r="Q15" s="51" t="s">
        <v>9</v>
      </c>
      <c r="R15" s="51" t="s">
        <v>10</v>
      </c>
      <c r="S15" s="65" t="s">
        <v>21</v>
      </c>
      <c r="T15" s="63" t="s">
        <v>17</v>
      </c>
      <c r="U15" s="6"/>
      <c r="V15" s="11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s="2" customFormat="1" ht="44.25" customHeight="1" x14ac:dyDescent="0.2">
      <c r="A16" s="56"/>
      <c r="B16" s="50"/>
      <c r="C16" s="50"/>
      <c r="D16" s="50"/>
      <c r="E16" s="58"/>
      <c r="F16" s="52"/>
      <c r="G16" s="54"/>
      <c r="H16" s="62"/>
      <c r="I16" s="61"/>
      <c r="J16" s="54"/>
      <c r="K16" s="54"/>
      <c r="L16" s="52"/>
      <c r="M16" s="52"/>
      <c r="N16" s="52"/>
      <c r="O16" s="52"/>
      <c r="P16" s="52"/>
      <c r="Q16" s="52"/>
      <c r="R16" s="52"/>
      <c r="S16" s="66"/>
      <c r="T16" s="64"/>
      <c r="U16" s="6"/>
      <c r="V16" s="11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21" customFormat="1" ht="20.25" customHeight="1" x14ac:dyDescent="0.25">
      <c r="A17" s="16">
        <v>1</v>
      </c>
      <c r="B17" s="17">
        <v>2</v>
      </c>
      <c r="C17" s="17">
        <v>3</v>
      </c>
      <c r="D17" s="17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6">
        <v>19</v>
      </c>
      <c r="T17" s="16">
        <v>20</v>
      </c>
      <c r="U17" s="19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3" s="12" customFormat="1" ht="141.75" x14ac:dyDescent="0.4">
      <c r="A18" s="24">
        <v>1</v>
      </c>
      <c r="B18" s="29" t="s">
        <v>23</v>
      </c>
      <c r="C18" s="26" t="s">
        <v>24</v>
      </c>
      <c r="D18" s="26" t="s">
        <v>25</v>
      </c>
      <c r="E18" s="34"/>
      <c r="F18" s="34"/>
      <c r="G18" s="34"/>
      <c r="H18" s="34"/>
      <c r="I18" s="35">
        <v>3000</v>
      </c>
      <c r="J18" s="35"/>
      <c r="K18" s="35"/>
      <c r="L18" s="35"/>
      <c r="M18" s="35"/>
      <c r="N18" s="35"/>
      <c r="O18" s="35"/>
      <c r="P18" s="35"/>
      <c r="Q18" s="35"/>
      <c r="R18" s="35"/>
      <c r="S18" s="36"/>
      <c r="T18" s="37">
        <f>SUM(E18:S18)</f>
        <v>3000</v>
      </c>
      <c r="U18" s="13"/>
      <c r="V18" s="14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s="12" customFormat="1" ht="81" x14ac:dyDescent="0.4">
      <c r="A19" s="24">
        <v>2</v>
      </c>
      <c r="B19" s="29" t="s">
        <v>23</v>
      </c>
      <c r="C19" s="26" t="s">
        <v>24</v>
      </c>
      <c r="D19" s="26" t="s">
        <v>26</v>
      </c>
      <c r="E19" s="34">
        <v>11832</v>
      </c>
      <c r="F19" s="34">
        <v>21170</v>
      </c>
      <c r="G19" s="34">
        <v>900</v>
      </c>
      <c r="H19" s="34">
        <v>1000</v>
      </c>
      <c r="I19" s="35">
        <v>10405.5</v>
      </c>
      <c r="J19" s="35">
        <v>41100</v>
      </c>
      <c r="K19" s="35"/>
      <c r="L19" s="35">
        <v>1669</v>
      </c>
      <c r="M19" s="35">
        <v>2050</v>
      </c>
      <c r="N19" s="35"/>
      <c r="O19" s="35">
        <v>439</v>
      </c>
      <c r="P19" s="35">
        <v>10000</v>
      </c>
      <c r="Q19" s="35">
        <v>538</v>
      </c>
      <c r="R19" s="35">
        <v>678</v>
      </c>
      <c r="S19" s="36">
        <v>91966.3</v>
      </c>
      <c r="T19" s="37">
        <f t="shared" ref="T19:T35" si="0">SUM(E19:S19)</f>
        <v>193747.8</v>
      </c>
      <c r="U19" s="13"/>
      <c r="V19" s="14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s="12" customFormat="1" ht="157.5" x14ac:dyDescent="0.4">
      <c r="A20" s="24">
        <v>3</v>
      </c>
      <c r="B20" s="29" t="s">
        <v>27</v>
      </c>
      <c r="C20" s="26" t="s">
        <v>28</v>
      </c>
      <c r="D20" s="26" t="s">
        <v>29</v>
      </c>
      <c r="E20" s="34"/>
      <c r="F20" s="34"/>
      <c r="G20" s="34"/>
      <c r="H20" s="34"/>
      <c r="I20" s="35"/>
      <c r="J20" s="35"/>
      <c r="K20" s="35"/>
      <c r="L20" s="35"/>
      <c r="M20" s="35"/>
      <c r="N20" s="35"/>
      <c r="O20" s="35"/>
      <c r="P20" s="35"/>
      <c r="Q20" s="35">
        <v>700</v>
      </c>
      <c r="R20" s="35"/>
      <c r="S20" s="36"/>
      <c r="T20" s="37">
        <f t="shared" si="0"/>
        <v>700</v>
      </c>
      <c r="U20" s="13"/>
      <c r="V20" s="14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s="12" customFormat="1" ht="183.75" x14ac:dyDescent="0.4">
      <c r="A21" s="24">
        <v>4</v>
      </c>
      <c r="B21" s="29" t="s">
        <v>30</v>
      </c>
      <c r="C21" s="26" t="s">
        <v>31</v>
      </c>
      <c r="D21" s="26" t="s">
        <v>25</v>
      </c>
      <c r="E21" s="34"/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5">
        <v>11600</v>
      </c>
      <c r="S21" s="36"/>
      <c r="T21" s="37">
        <f t="shared" si="0"/>
        <v>11600</v>
      </c>
      <c r="U21" s="13"/>
      <c r="V21" s="14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s="12" customFormat="1" ht="210" x14ac:dyDescent="0.4">
      <c r="A22" s="24">
        <v>5</v>
      </c>
      <c r="B22" s="29" t="s">
        <v>32</v>
      </c>
      <c r="C22" s="26" t="s">
        <v>33</v>
      </c>
      <c r="D22" s="26" t="s">
        <v>34</v>
      </c>
      <c r="E22" s="34"/>
      <c r="F22" s="34"/>
      <c r="G22" s="34">
        <v>76577.033519999997</v>
      </c>
      <c r="H22" s="34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  <c r="T22" s="37">
        <f t="shared" si="0"/>
        <v>76577.033519999997</v>
      </c>
      <c r="U22" s="13"/>
      <c r="V22" s="14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s="12" customFormat="1" ht="121.5" x14ac:dyDescent="0.4">
      <c r="A23" s="24">
        <v>6</v>
      </c>
      <c r="B23" s="29" t="s">
        <v>35</v>
      </c>
      <c r="C23" s="26" t="s">
        <v>36</v>
      </c>
      <c r="D23" s="26" t="s">
        <v>37</v>
      </c>
      <c r="E23" s="34"/>
      <c r="F23" s="34"/>
      <c r="G23" s="34"/>
      <c r="H23" s="34"/>
      <c r="I23" s="35"/>
      <c r="J23" s="35"/>
      <c r="K23" s="35"/>
      <c r="L23" s="35"/>
      <c r="M23" s="35">
        <v>40000</v>
      </c>
      <c r="N23" s="35"/>
      <c r="O23" s="35"/>
      <c r="P23" s="35"/>
      <c r="Q23" s="35"/>
      <c r="R23" s="35"/>
      <c r="S23" s="36"/>
      <c r="T23" s="37">
        <f t="shared" si="0"/>
        <v>40000</v>
      </c>
      <c r="U23" s="13"/>
      <c r="V23" s="14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s="12" customFormat="1" ht="131.25" x14ac:dyDescent="0.4">
      <c r="A24" s="24">
        <v>7</v>
      </c>
      <c r="B24" s="29" t="s">
        <v>38</v>
      </c>
      <c r="C24" s="26" t="s">
        <v>39</v>
      </c>
      <c r="D24" s="26" t="s">
        <v>26</v>
      </c>
      <c r="E24" s="34">
        <v>64437.599999999999</v>
      </c>
      <c r="F24" s="34">
        <v>11387.6</v>
      </c>
      <c r="G24" s="34">
        <v>7882.9</v>
      </c>
      <c r="H24" s="34">
        <v>6442.1</v>
      </c>
      <c r="I24" s="35">
        <v>628.79999999999995</v>
      </c>
      <c r="J24" s="35">
        <v>5350.3</v>
      </c>
      <c r="K24" s="35">
        <v>2364.8000000000002</v>
      </c>
      <c r="L24" s="35">
        <v>2342.9</v>
      </c>
      <c r="M24" s="35">
        <v>10690.5</v>
      </c>
      <c r="N24" s="35">
        <v>1270.5</v>
      </c>
      <c r="O24" s="35">
        <v>5412</v>
      </c>
      <c r="P24" s="35">
        <v>921.7</v>
      </c>
      <c r="Q24" s="35">
        <v>1454.6</v>
      </c>
      <c r="R24" s="35">
        <v>1523.4</v>
      </c>
      <c r="S24" s="36"/>
      <c r="T24" s="37">
        <f t="shared" si="0"/>
        <v>122109.7</v>
      </c>
      <c r="U24" s="13"/>
      <c r="V24" s="14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s="12" customFormat="1" ht="157.5" x14ac:dyDescent="0.4">
      <c r="A25" s="24">
        <v>8</v>
      </c>
      <c r="B25" s="29" t="s">
        <v>40</v>
      </c>
      <c r="C25" s="26" t="s">
        <v>41</v>
      </c>
      <c r="D25" s="26" t="s">
        <v>25</v>
      </c>
      <c r="E25" s="34"/>
      <c r="F25" s="34"/>
      <c r="G25" s="34"/>
      <c r="H25" s="34"/>
      <c r="I25" s="35"/>
      <c r="J25" s="35">
        <v>669.77</v>
      </c>
      <c r="K25" s="35"/>
      <c r="L25" s="35"/>
      <c r="M25" s="35"/>
      <c r="N25" s="35"/>
      <c r="O25" s="35"/>
      <c r="P25" s="35"/>
      <c r="Q25" s="35"/>
      <c r="R25" s="35"/>
      <c r="S25" s="36"/>
      <c r="T25" s="37">
        <f t="shared" si="0"/>
        <v>669.77</v>
      </c>
      <c r="U25" s="13"/>
      <c r="V25" s="14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s="12" customFormat="1" ht="141.75" x14ac:dyDescent="0.4">
      <c r="A26" s="24">
        <v>9</v>
      </c>
      <c r="B26" s="29" t="s">
        <v>42</v>
      </c>
      <c r="C26" s="26" t="s">
        <v>43</v>
      </c>
      <c r="D26" s="26" t="s">
        <v>25</v>
      </c>
      <c r="E26" s="34"/>
      <c r="F26" s="34"/>
      <c r="G26" s="34"/>
      <c r="H26" s="34"/>
      <c r="I26" s="35"/>
      <c r="J26" s="35"/>
      <c r="K26" s="35"/>
      <c r="L26" s="35"/>
      <c r="M26" s="35"/>
      <c r="N26" s="35"/>
      <c r="O26" s="35"/>
      <c r="P26" s="35"/>
      <c r="Q26" s="35">
        <v>4532.9050999999999</v>
      </c>
      <c r="R26" s="35"/>
      <c r="S26" s="36"/>
      <c r="T26" s="37">
        <f t="shared" si="0"/>
        <v>4532.9050999999999</v>
      </c>
      <c r="U26" s="13"/>
      <c r="V26" s="14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s="12" customFormat="1" ht="131.25" x14ac:dyDescent="0.4">
      <c r="A27" s="24">
        <v>10</v>
      </c>
      <c r="B27" s="29" t="s">
        <v>44</v>
      </c>
      <c r="C27" s="26" t="s">
        <v>45</v>
      </c>
      <c r="D27" s="26" t="s">
        <v>46</v>
      </c>
      <c r="E27" s="34"/>
      <c r="F27" s="34">
        <v>18900</v>
      </c>
      <c r="G27" s="34"/>
      <c r="H27" s="34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7">
        <f t="shared" si="0"/>
        <v>18900</v>
      </c>
      <c r="U27" s="13"/>
      <c r="V27" s="14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s="12" customFormat="1" ht="131.25" x14ac:dyDescent="0.4">
      <c r="A28" s="24">
        <v>11</v>
      </c>
      <c r="B28" s="29" t="s">
        <v>47</v>
      </c>
      <c r="C28" s="26" t="s">
        <v>48</v>
      </c>
      <c r="D28" s="26" t="s">
        <v>26</v>
      </c>
      <c r="E28" s="34"/>
      <c r="F28" s="34"/>
      <c r="G28" s="34"/>
      <c r="H28" s="34"/>
      <c r="I28" s="35"/>
      <c r="J28" s="35"/>
      <c r="K28" s="35"/>
      <c r="L28" s="35"/>
      <c r="M28" s="35">
        <v>450408</v>
      </c>
      <c r="N28" s="35"/>
      <c r="O28" s="35"/>
      <c r="P28" s="35"/>
      <c r="Q28" s="35"/>
      <c r="R28" s="35"/>
      <c r="S28" s="36"/>
      <c r="T28" s="37">
        <f t="shared" si="0"/>
        <v>450408</v>
      </c>
      <c r="U28" s="13"/>
      <c r="V28" s="14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s="12" customFormat="1" ht="78.75" x14ac:dyDescent="0.25">
      <c r="A29" s="28"/>
      <c r="B29" s="33" t="s">
        <v>49</v>
      </c>
      <c r="C29" s="28"/>
      <c r="D29" s="23"/>
      <c r="E29" s="38"/>
      <c r="F29" s="38"/>
      <c r="G29" s="38"/>
      <c r="H29" s="38"/>
      <c r="I29" s="38"/>
      <c r="J29" s="38"/>
      <c r="K29" s="38"/>
      <c r="L29" s="38"/>
      <c r="M29" s="38">
        <v>450408</v>
      </c>
      <c r="N29" s="38"/>
      <c r="O29" s="38"/>
      <c r="P29" s="38"/>
      <c r="Q29" s="38"/>
      <c r="R29" s="38"/>
      <c r="S29" s="38"/>
      <c r="T29" s="39">
        <f t="shared" si="0"/>
        <v>450408</v>
      </c>
      <c r="U29" s="13"/>
      <c r="V29" s="14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s="12" customFormat="1" ht="81" x14ac:dyDescent="0.4">
      <c r="A30" s="24">
        <v>12</v>
      </c>
      <c r="B30" s="29" t="s">
        <v>50</v>
      </c>
      <c r="C30" s="26" t="s">
        <v>51</v>
      </c>
      <c r="D30" s="26" t="s">
        <v>26</v>
      </c>
      <c r="E30" s="34"/>
      <c r="F30" s="34"/>
      <c r="G30" s="34"/>
      <c r="H30" s="34"/>
      <c r="I30" s="35"/>
      <c r="J30" s="35"/>
      <c r="K30" s="35"/>
      <c r="L30" s="35"/>
      <c r="M30" s="35">
        <v>25980</v>
      </c>
      <c r="N30" s="35"/>
      <c r="O30" s="35"/>
      <c r="P30" s="35"/>
      <c r="Q30" s="35"/>
      <c r="R30" s="35"/>
      <c r="S30" s="36"/>
      <c r="T30" s="37">
        <f t="shared" si="0"/>
        <v>25980</v>
      </c>
      <c r="U30" s="13"/>
      <c r="V30" s="14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s="12" customFormat="1" ht="78.75" x14ac:dyDescent="0.25">
      <c r="A31" s="28"/>
      <c r="B31" s="33" t="s">
        <v>49</v>
      </c>
      <c r="C31" s="28"/>
      <c r="D31" s="23"/>
      <c r="E31" s="38"/>
      <c r="F31" s="38"/>
      <c r="G31" s="38"/>
      <c r="H31" s="38"/>
      <c r="I31" s="38"/>
      <c r="J31" s="38"/>
      <c r="K31" s="38"/>
      <c r="L31" s="38"/>
      <c r="M31" s="38">
        <v>25980</v>
      </c>
      <c r="N31" s="38"/>
      <c r="O31" s="38"/>
      <c r="P31" s="38"/>
      <c r="Q31" s="38"/>
      <c r="R31" s="38"/>
      <c r="S31" s="38"/>
      <c r="T31" s="39">
        <f t="shared" si="0"/>
        <v>25980</v>
      </c>
      <c r="U31" s="13"/>
      <c r="V31" s="14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s="12" customFormat="1" ht="25.5" x14ac:dyDescent="0.25">
      <c r="A32" s="30"/>
      <c r="B32" s="31" t="s">
        <v>17</v>
      </c>
      <c r="C32" s="30"/>
      <c r="D32" s="32"/>
      <c r="E32" s="40">
        <v>76269.600000000006</v>
      </c>
      <c r="F32" s="40">
        <v>51457.599999999999</v>
      </c>
      <c r="G32" s="40">
        <v>85359.933520000006</v>
      </c>
      <c r="H32" s="40">
        <v>7442.1</v>
      </c>
      <c r="I32" s="40">
        <v>14034.3</v>
      </c>
      <c r="J32" s="40">
        <v>47120.07</v>
      </c>
      <c r="K32" s="40">
        <v>2364.8000000000002</v>
      </c>
      <c r="L32" s="40">
        <v>4011.9</v>
      </c>
      <c r="M32" s="40">
        <v>529128.5</v>
      </c>
      <c r="N32" s="40">
        <v>1270.5</v>
      </c>
      <c r="O32" s="40">
        <v>5851</v>
      </c>
      <c r="P32" s="40">
        <v>10921.7</v>
      </c>
      <c r="Q32" s="40">
        <v>7225.5051000000003</v>
      </c>
      <c r="R32" s="40">
        <v>13801.4</v>
      </c>
      <c r="S32" s="40">
        <v>91966.3</v>
      </c>
      <c r="T32" s="40">
        <f t="shared" si="0"/>
        <v>948225.20862000005</v>
      </c>
      <c r="U32" s="13"/>
      <c r="V32" s="14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s="12" customFormat="1" ht="51" x14ac:dyDescent="0.25">
      <c r="A33" s="30"/>
      <c r="B33" s="31" t="s">
        <v>52</v>
      </c>
      <c r="C33" s="30"/>
      <c r="D33" s="32"/>
      <c r="E33" s="40">
        <v>76269.600000000006</v>
      </c>
      <c r="F33" s="40">
        <v>51457.599999999999</v>
      </c>
      <c r="G33" s="40">
        <v>85359.933520000006</v>
      </c>
      <c r="H33" s="40">
        <v>7442.1</v>
      </c>
      <c r="I33" s="40">
        <v>14034.3</v>
      </c>
      <c r="J33" s="40">
        <v>47120.07</v>
      </c>
      <c r="K33" s="40">
        <v>2364.8000000000002</v>
      </c>
      <c r="L33" s="40">
        <v>4011.9</v>
      </c>
      <c r="M33" s="40">
        <v>52740.5</v>
      </c>
      <c r="N33" s="40">
        <v>1270.5</v>
      </c>
      <c r="O33" s="40">
        <v>5851</v>
      </c>
      <c r="P33" s="40">
        <v>10921.7</v>
      </c>
      <c r="Q33" s="40">
        <v>7225.5051000000003</v>
      </c>
      <c r="R33" s="40">
        <v>13801.4</v>
      </c>
      <c r="S33" s="40">
        <v>91966.3</v>
      </c>
      <c r="T33" s="40">
        <f t="shared" si="0"/>
        <v>471837.20862000005</v>
      </c>
      <c r="U33" s="13"/>
      <c r="V33" s="14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s="12" customFormat="1" ht="51" x14ac:dyDescent="0.25">
      <c r="A34" s="30"/>
      <c r="B34" s="31" t="s">
        <v>53</v>
      </c>
      <c r="C34" s="30"/>
      <c r="D34" s="32"/>
      <c r="E34" s="40"/>
      <c r="F34" s="40"/>
      <c r="G34" s="40"/>
      <c r="H34" s="40"/>
      <c r="I34" s="40"/>
      <c r="J34" s="40"/>
      <c r="K34" s="40"/>
      <c r="L34" s="40"/>
      <c r="M34" s="40">
        <v>476388</v>
      </c>
      <c r="N34" s="40"/>
      <c r="O34" s="40"/>
      <c r="P34" s="40"/>
      <c r="Q34" s="40"/>
      <c r="R34" s="40"/>
      <c r="S34" s="40"/>
      <c r="T34" s="40">
        <f t="shared" si="0"/>
        <v>476388</v>
      </c>
      <c r="U34" s="13"/>
      <c r="V34" s="14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s="12" customFormat="1" ht="78.75" x14ac:dyDescent="0.25">
      <c r="A35" s="43"/>
      <c r="B35" s="44" t="s">
        <v>49</v>
      </c>
      <c r="C35" s="43"/>
      <c r="D35" s="45"/>
      <c r="E35" s="46"/>
      <c r="F35" s="46"/>
      <c r="G35" s="46"/>
      <c r="H35" s="46"/>
      <c r="I35" s="46"/>
      <c r="J35" s="46"/>
      <c r="K35" s="46"/>
      <c r="L35" s="46"/>
      <c r="M35" s="46">
        <v>476388</v>
      </c>
      <c r="N35" s="46"/>
      <c r="O35" s="46"/>
      <c r="P35" s="46"/>
      <c r="Q35" s="46"/>
      <c r="R35" s="46"/>
      <c r="S35" s="46"/>
      <c r="T35" s="47">
        <f t="shared" si="0"/>
        <v>476388</v>
      </c>
      <c r="U35" s="13"/>
      <c r="V35" s="14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ht="34.5" customHeight="1" x14ac:dyDescent="0.25">
      <c r="B36" s="8"/>
      <c r="C36" s="25"/>
      <c r="D36" s="25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8" t="s">
        <v>59</v>
      </c>
      <c r="U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x14ac:dyDescent="0.25">
      <c r="B37" s="8"/>
      <c r="C37" s="25"/>
      <c r="D37" s="25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2"/>
      <c r="U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25">
      <c r="B38" s="8"/>
      <c r="C38" s="25"/>
      <c r="D38" s="25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2"/>
      <c r="U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25">
      <c r="B39" s="8"/>
      <c r="C39" s="25"/>
      <c r="D39" s="25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2"/>
      <c r="U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x14ac:dyDescent="0.25">
      <c r="B40" s="8"/>
      <c r="C40" s="25"/>
      <c r="D40" s="25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2"/>
      <c r="U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x14ac:dyDescent="0.25">
      <c r="B41" s="8"/>
      <c r="C41" s="25"/>
      <c r="D41" s="25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2"/>
      <c r="U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25">
      <c r="B42" s="8"/>
      <c r="C42" s="25"/>
      <c r="D42" s="25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  <c r="U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x14ac:dyDescent="0.25">
      <c r="B43" s="8"/>
      <c r="C43" s="25"/>
      <c r="D43" s="25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  <c r="U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25">
      <c r="B44" s="8"/>
      <c r="C44" s="25"/>
      <c r="D44" s="25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2"/>
      <c r="U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x14ac:dyDescent="0.25">
      <c r="B45" s="8"/>
      <c r="C45" s="25"/>
      <c r="D45" s="25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2"/>
      <c r="U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x14ac:dyDescent="0.25">
      <c r="B46" s="8"/>
      <c r="C46" s="25"/>
      <c r="D46" s="25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2"/>
      <c r="U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x14ac:dyDescent="0.25">
      <c r="B47" s="8"/>
      <c r="C47" s="25"/>
      <c r="D47" s="25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2"/>
      <c r="U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x14ac:dyDescent="0.25">
      <c r="B48" s="8"/>
      <c r="C48" s="25"/>
      <c r="D48" s="25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2"/>
      <c r="U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8"/>
      <c r="C49" s="25"/>
      <c r="D49" s="25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"/>
      <c r="U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8"/>
      <c r="C50" s="25"/>
      <c r="D50" s="25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2"/>
      <c r="U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8"/>
      <c r="C51" s="25"/>
      <c r="D51" s="25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2"/>
      <c r="U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8"/>
      <c r="C52" s="25"/>
      <c r="D52" s="25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2"/>
      <c r="U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8"/>
      <c r="C53" s="25"/>
      <c r="D53" s="25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8"/>
      <c r="C54" s="25"/>
      <c r="D54" s="25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U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8"/>
      <c r="C55" s="25"/>
      <c r="D55" s="25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2"/>
      <c r="U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8"/>
      <c r="C56" s="25"/>
      <c r="D56" s="25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2"/>
      <c r="U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8"/>
      <c r="C57" s="25"/>
      <c r="D57" s="25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2"/>
      <c r="U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8"/>
      <c r="C58" s="25"/>
      <c r="D58" s="25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"/>
      <c r="U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8"/>
      <c r="C59" s="25"/>
      <c r="D59" s="25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"/>
      <c r="U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8"/>
      <c r="C60" s="25"/>
      <c r="D60" s="25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2"/>
      <c r="U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8"/>
      <c r="C61" s="25"/>
      <c r="D61" s="25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"/>
      <c r="U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8"/>
      <c r="C62" s="25"/>
      <c r="D62" s="25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"/>
      <c r="U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8"/>
      <c r="C63" s="25"/>
      <c r="D63" s="25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2"/>
      <c r="U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8"/>
      <c r="C64" s="25"/>
      <c r="D64" s="25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2"/>
      <c r="U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8"/>
      <c r="C65" s="25"/>
      <c r="D65" s="25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2"/>
      <c r="U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8"/>
      <c r="C66" s="25"/>
      <c r="D66" s="25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2"/>
      <c r="U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8"/>
      <c r="C67" s="25"/>
      <c r="D67" s="25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2"/>
      <c r="U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8"/>
      <c r="C68" s="25"/>
      <c r="D68" s="25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2"/>
      <c r="U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8"/>
      <c r="C69" s="25"/>
      <c r="D69" s="25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2"/>
      <c r="U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8"/>
      <c r="C70" s="25"/>
      <c r="D70" s="25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2"/>
      <c r="U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8"/>
      <c r="C71" s="25"/>
      <c r="D71" s="2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U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8"/>
      <c r="C72" s="25"/>
      <c r="D72" s="25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U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8"/>
      <c r="C73" s="25"/>
      <c r="D73" s="2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U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8"/>
      <c r="C74" s="25"/>
      <c r="D74" s="2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U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8"/>
      <c r="C75" s="25"/>
      <c r="D75" s="2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U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8"/>
      <c r="C76" s="25"/>
      <c r="D76" s="25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U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8"/>
      <c r="C77" s="25"/>
      <c r="D77" s="2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U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8"/>
      <c r="C78" s="25"/>
      <c r="D78" s="25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U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8"/>
      <c r="C79" s="25"/>
      <c r="D79" s="2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U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8"/>
      <c r="C80" s="25"/>
      <c r="D80" s="2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U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8"/>
      <c r="C81" s="25"/>
      <c r="D81" s="2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U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8"/>
      <c r="C82" s="25"/>
      <c r="D82" s="25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U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8"/>
      <c r="C83" s="25"/>
      <c r="D83" s="2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U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8"/>
      <c r="C84" s="25"/>
      <c r="D84" s="2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U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8"/>
      <c r="C85" s="25"/>
      <c r="D85" s="2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U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8"/>
      <c r="C86" s="25"/>
      <c r="D86" s="25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U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8"/>
      <c r="C87" s="25"/>
      <c r="D87" s="2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U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8"/>
      <c r="C88" s="25"/>
      <c r="D88" s="25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U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8"/>
      <c r="C89" s="25"/>
      <c r="D89" s="2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U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8"/>
      <c r="C90" s="25"/>
      <c r="D90" s="25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8"/>
      <c r="C91" s="25"/>
      <c r="D91" s="2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U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8"/>
      <c r="C92" s="25"/>
      <c r="D92" s="25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8"/>
      <c r="C93" s="25"/>
      <c r="D93" s="2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U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8"/>
      <c r="C94" s="25"/>
      <c r="D94" s="2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U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8"/>
      <c r="C95" s="25"/>
      <c r="D95" s="2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U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8"/>
      <c r="C96" s="25"/>
      <c r="D96" s="25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U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8"/>
      <c r="C97" s="25"/>
      <c r="D97" s="2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U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x14ac:dyDescent="0.25">
      <c r="B98" s="8"/>
      <c r="C98" s="25"/>
      <c r="D98" s="25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U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x14ac:dyDescent="0.25">
      <c r="B99" s="8"/>
      <c r="C99" s="25"/>
      <c r="D99" s="2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U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x14ac:dyDescent="0.25">
      <c r="B100" s="8"/>
      <c r="C100" s="25"/>
      <c r="D100" s="25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U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2:33" x14ac:dyDescent="0.25">
      <c r="B101" s="8"/>
      <c r="C101" s="25"/>
      <c r="D101" s="2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U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2:33" x14ac:dyDescent="0.25">
      <c r="B102" s="8"/>
      <c r="C102" s="25"/>
      <c r="D102" s="2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U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2:33" x14ac:dyDescent="0.25">
      <c r="B103" s="8"/>
      <c r="C103" s="25"/>
      <c r="D103" s="2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U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2:33" x14ac:dyDescent="0.25">
      <c r="B104" s="8"/>
      <c r="C104" s="25"/>
      <c r="D104" s="25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U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2:33" x14ac:dyDescent="0.25">
      <c r="B105" s="8"/>
      <c r="C105" s="25"/>
      <c r="D105" s="2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U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2:33" x14ac:dyDescent="0.25">
      <c r="B106" s="8"/>
      <c r="C106" s="25"/>
      <c r="D106" s="25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U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2:33" x14ac:dyDescent="0.25">
      <c r="B107" s="8"/>
      <c r="C107" s="25"/>
      <c r="D107" s="2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U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2:33" x14ac:dyDescent="0.25">
      <c r="B108" s="8"/>
      <c r="C108" s="25"/>
      <c r="D108" s="25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U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2:33" x14ac:dyDescent="0.25">
      <c r="B109" s="8"/>
      <c r="C109" s="25"/>
      <c r="D109" s="2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U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2:33" x14ac:dyDescent="0.25">
      <c r="B110" s="8"/>
      <c r="C110" s="25"/>
      <c r="D110" s="25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U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2:33" x14ac:dyDescent="0.25">
      <c r="B111" s="8"/>
      <c r="C111" s="25"/>
      <c r="D111" s="2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U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2:33" x14ac:dyDescent="0.25">
      <c r="B112" s="8"/>
      <c r="C112" s="25"/>
      <c r="D112" s="25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U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2:33" x14ac:dyDescent="0.25">
      <c r="B113" s="8"/>
      <c r="C113" s="25"/>
      <c r="D113" s="2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U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</sheetData>
  <mergeCells count="21">
    <mergeCell ref="A15:A16"/>
    <mergeCell ref="C15:C16"/>
    <mergeCell ref="D15:D16"/>
    <mergeCell ref="E15:E16"/>
    <mergeCell ref="A13:T13"/>
    <mergeCell ref="G15:G16"/>
    <mergeCell ref="I15:I16"/>
    <mergeCell ref="L15:L16"/>
    <mergeCell ref="H15:H16"/>
    <mergeCell ref="T15:T16"/>
    <mergeCell ref="N15:N16"/>
    <mergeCell ref="S15:S16"/>
    <mergeCell ref="J15:J16"/>
    <mergeCell ref="R15:R16"/>
    <mergeCell ref="Q15:Q16"/>
    <mergeCell ref="M15:M16"/>
    <mergeCell ref="B15:B16"/>
    <mergeCell ref="F15:F16"/>
    <mergeCell ref="P15:P16"/>
    <mergeCell ref="O15:O16"/>
    <mergeCell ref="K15:K16"/>
  </mergeCells>
  <phoneticPr fontId="0" type="noConversion"/>
  <printOptions horizontalCentered="1"/>
  <pageMargins left="0" right="0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ED5BF3-DC76-4583-822B-BF41E495DA21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Year1</vt:lpstr>
      <vt:lpstr>Year2Year3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2014-05-15T00:07:15Z</cp:lastPrinted>
  <dcterms:created xsi:type="dcterms:W3CDTF">2005-09-08T01:35:00Z</dcterms:created>
  <dcterms:modified xsi:type="dcterms:W3CDTF">2014-05-30T02:14:53Z</dcterms:modified>
</cp:coreProperties>
</file>